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20" windowHeight="9840"/>
  </bookViews>
  <sheets>
    <sheet name="招聘计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<sst xmlns="http://schemas.openxmlformats.org/spreadsheetml/2006/main" count="88" uniqueCount="62">
  <si>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河南文旅投奥可运营管理有限公司招聘岗位一览表</t>
  </si>
  <si>
    <t>序号</t>
  </si>
  <si>
    <t>部门</t>
  </si>
  <si>
    <t>岗位名称</t>
  </si>
  <si>
    <t>岗位代码</t>
  </si>
  <si>
    <t>人数</t>
  </si>
  <si>
    <t>岗位职责</t>
  </si>
  <si>
    <t>年龄</t>
  </si>
  <si>
    <t>任职要求</t>
  </si>
  <si>
    <t>工作地点</t>
  </si>
  <si>
    <t>项目部</t>
  </si>
  <si>
    <t>视觉设计岗</t>
  </si>
  <si>
    <t>A01</t>
  </si>
  <si>
    <t>1.负责完成各种平面设计需求，包括但不限于品牌VI视觉、导示标牌、新媒体视觉、产品及衍生品包装设计、各种宣传物料、展板、画册设计等；
2.分析理解项目相关方案及定位，对视觉设计有敏锐洞察力和独特视角；
3.研究整理多种设计风格及优秀案例，提出合理的设计方案及计划；
4.精准把握项目定位及视觉调性，洞察流行趋势，结合实际业务发展制定可行性高的设计方案，并推进落地；
5.可协助进行活动策划、摄影策划以及各类推广物料策划；
6.完成上级交办的其他工作。</t>
  </si>
  <si>
    <t>35岁及以下（1991年1月1日以后出生）</t>
  </si>
  <si>
    <r>
      <rPr>
        <sz val="11"/>
        <rFont val="宋体"/>
        <charset val="134"/>
        <scheme val="minor"/>
      </rPr>
      <t xml:space="preserve">1.具有大学本科及以上学历；美术、视觉设计、广告设计、平面设计等相关专业；
2.具有3年以及上平面设计工作经验；
3.拥有独立完成平面视觉（含新媒体）、应用物料等相关设计能力和经验；
4.擅长“少即是多”的极简表达和符号化视觉创意；
5.熟悉各类非标商业品牌视觉设计风格；
6.精通各类设计软件操作：包括但不限于 Photoshop、illustrator、C4D、Blender、AE等；
7.熟悉AIGC辅助设计应用；
8.善于理解设计意图，把握设计调性；
9.有较强的学习能力及沟通能力；
10.拥有国际视野或留学经历者优先。
</t>
    </r>
    <r>
      <rPr>
        <b/>
        <sz val="11"/>
        <rFont val="宋体"/>
        <charset val="134"/>
        <scheme val="minor"/>
      </rPr>
      <t>需提供设计作品集</t>
    </r>
  </si>
  <si>
    <t>郑州</t>
  </si>
  <si>
    <t>综合设计</t>
  </si>
  <si>
    <t>A02</t>
  </si>
  <si>
    <t>1.需求对接与方案策划：深度对接业务、客户及项目团队，精准拆解项目设计需求、定位、风格调性及落地标准，明确设计核心目标与解决方向；
2.全流程设计创作与深化：根据方案要求深化设计细节，规范绘制全套设计图纸、点位图、节点大样图等专业文件，优化空间布局、管线排布、收口工艺等细节，解决多专业交叉设计冲突，保证设计成果的完整性、规范性与专业性；
3.设计成果审核与品质把控：严格遵循国家、行业及公司设计标准、规范要求，自查审核效果图、模型、施工图、设计物料等全部成果，核对尺寸、工艺、材质、规范合规性，杜绝设计漏洞与错漏问题；
4.落地跟进与现场技术支持：处理施工落地中的各类设计问题，优化调整设计细节，确保施工严格贴合设计方案。配合项目竣工验收、专项验收，整理提交设计相关技术资料，保障项目顺利交付；
5.资料归档与团队赋能：统筹项目设计资料、图纸、源文件、方案文档的分类整理、归档备份，建立完善的设计素材与案例库。</t>
  </si>
  <si>
    <t>1.具有大学本科及以上学历；建筑学、环境设计、视觉传达、土木工程等；
2.1-3年及以上综合设计相关工作经验，具备空间设计、展览设计、装饰设计或综合视觉设计全流程实操经验，有完整独立落地的项目案例，熟悉项目设计、施工落地全流程；
3.熟练掌握各类设计软件，精通CAD、SU、3DMAX、PS、AI、酷家乐等常用设计工具，能够独立完成建模、效果图渲染、施工图深化等全套工作；熟悉AI设计辅助工具，可高效完成方案创意迭代；
4.精通设计行业规范、施工工艺、材料特性及造价基础知识，熟悉管线排布、空间收口、节点构造等专业细节，具备较强的方案落地与问题优化能力；
5.具备图纸审核、方案优化能力，可独立排查设计漏洞，解决多专业交叉设计冲突。</t>
  </si>
  <si>
    <t>新媒体主管</t>
  </si>
  <si>
    <t>A03</t>
  </si>
  <si>
    <t>1.全面负责负责项目品牌社交媒体账号的日常管理和内容撰写；
2.IP内容创作：深度挖掘IP人设与用户痛点，策划IP人设，打造自有IP矩阵设；
3.平台运营：负责抖音/小红书/视频号等全平台日常更新与策略执行；
4.热点策划：实时捕捉网络热点与年轻用户趋势，结合IP调性策划创意玩法，产出爆款互动内容；
5.数据复盘：定期分析播放、互动、涨粉及转化数据，根据反馈持续优化内容方向与运营思路，提升账号影响力。</t>
  </si>
  <si>
    <t>30岁及以下（1996年1月1日以后出生）</t>
  </si>
  <si>
    <r>
      <rPr>
        <sz val="11"/>
        <rFont val="宋体"/>
        <charset val="134"/>
        <scheme val="minor"/>
      </rPr>
      <t xml:space="preserve">1.具有大学本科及以上学历；新媒体、编导、文化产业管理等相关专业；
2.拥用独立完成照片及视频的拍摄、剪辑、包装能力和经验；
3.具有3年以及上新媒体运营与内容生产工作经验；
4.擅长取景、构图、调色、景深控制等专业影像生产技术；
5.熟悉各类拍摄及剪辑设备和软件；
6.熟悉视频号、小红书平台视觉调性；
7.善于沟通和理解内容创作意图及调性；
8.有较强的学习能力及沟通能力；
9.能快速与商户/主理人建立信任、挖掘故事并形成内容；
10.熟悉AIGC辅助生成者优先；
11.拥有国际视野或留学经历者优先。
</t>
    </r>
    <r>
      <rPr>
        <b/>
        <sz val="11"/>
        <rFont val="宋体"/>
        <charset val="134"/>
        <scheme val="minor"/>
      </rPr>
      <t>需提供摄影和视频作品集</t>
    </r>
    <r>
      <rPr>
        <sz val="11"/>
        <rFont val="宋体"/>
        <charset val="134"/>
        <scheme val="minor"/>
      </rPr>
      <t xml:space="preserve">
</t>
    </r>
  </si>
  <si>
    <t>新媒体专员</t>
  </si>
  <si>
    <t>A04</t>
  </si>
  <si>
    <t>1.负责公司项目在各大新媒体平台（如微信公众号、微博、抖音、小红书、B站等）的日常运营、内容策划与生产，包括但不限于文案撰写、视频拍摄与剪辑等；
2.结合项目特点和文化内涵，策划并执行新媒体内容策划、生产、运营，提升项目知名度和影响力；
3.跟踪新媒体运营效果，定期收集、分析运营数据，根据数据反馈优化运营策略；
4.关注网络热点和流行文化，结合项目特点，快速响应并策划相关内容，增强用户粘性；
5.维护与粉丝的良好互动，及时回复粉丝留言和私信，提升粉丝活跃度和忠诚度；
6.完成上级交办的其他工作。</t>
  </si>
  <si>
    <r>
      <rPr>
        <sz val="11"/>
        <rFont val="宋体"/>
        <charset val="134"/>
        <scheme val="minor"/>
      </rPr>
      <t xml:space="preserve">1.具有大学本科及以上学历；影视、新媒体、编导、摄影等相关专业；
2.拥用独立完成照片及视频的拍摄、剪辑、包装能力和经验；
3.具有2年以及上新媒体运营与内容生产工作经验；
4.擅长取景、构图、调色、景深控制等专业影像生产技术；
5.熟悉各类拍摄及剪辑设备和软件；
6.熟悉视频号、小红书平台视觉调性；
7.善于沟通和理解内容创作意图及调性；
8.有较强的学习能力及沟通能力；
9.能快速与商户/主理人建立信任、挖掘故事并形成内容；
10.熟悉AIGC辅助生成者优先；
11.拥有国际视野或留学经历者优先。
</t>
    </r>
    <r>
      <rPr>
        <b/>
        <sz val="11"/>
        <rFont val="宋体"/>
        <charset val="134"/>
        <scheme val="minor"/>
      </rPr>
      <t>需提供摄影和视频作品集</t>
    </r>
  </si>
  <si>
    <t>出纳</t>
  </si>
  <si>
    <t>A05</t>
  </si>
  <si>
    <t>1.负责日常现金及银行存款收付，及时编制更新公司现金、银行日记账；
2.负责严格按照公司财务制度报销结算公司各项费用；
3.负责管理银行账户，办理银行结算等各类银行票据；
4.负责其他领导交办的财务工作。</t>
  </si>
  <si>
    <t>1.具有大学本科及以上学历；财务管理、会计等相关专业；
2.具有6年以及上财务工作经验，具有初级及以上会计从业资格证书；
3.熟悉使用各类财务及办公软件；
4.具备良好的沟通能力和抗压力，责任心强，为人正直；
5.有文旅、地产经验者优先。</t>
  </si>
  <si>
    <t>管家助理</t>
  </si>
  <si>
    <t>A06</t>
  </si>
  <si>
    <t>1. 统筹管家主任的日程管理与商户资源对接，包括政府事务、商户拜访等重要事务的全流程协调，保障决策的高效执行；
2.协助管家主任梳理业务优先级，跟进关键项目的里程碑节点，及时预警风险并推动问题解决；
3. 负责行业政策、市场动态及竞品信息的收集与分析，提炼核心洞察形成决策参考报告，支撑管家主任的战略判断；
4. 负责管家主任日常文件撰写，包括会议材料、对外合作协议等重要文件的起草与标准化管理，确保信息传递的准确性与合规性；
5. 协调跨部门资源解决管家主任交办的专项任务，推动跨业务线的协同落地，提升组织整体运营效率。</t>
  </si>
  <si>
    <t>25岁及以下（2001年1月1日以后出生）</t>
  </si>
  <si>
    <t>1.本科及以上学历；无经验要求；
2.积极勤奋，爱岗敬业，愿与公司共同发展；
3.熟练使用office等办公软件；
4.有较强的表达能力；
5.爱岗敬业，有较强的责任心及良好的团队精神。</t>
  </si>
  <si>
    <t>IT</t>
  </si>
  <si>
    <t>A07</t>
  </si>
  <si>
    <t>1.负责项目信息化系统架构，可独立承担商管ERP系统、会员系统、商业数据分析工作；
2.负责商业项目智能化体系，可独立运维和管理上述系统；
3.负责主流网络设备，可独立完成局域网网络的搭建及日常运维工作；
4.对运营商驻地网、室内分布的设计、施工、测试及维护有基础认识，具备与运营商沟通协调的能力；
5.熟悉办公电脑、打印机及其他办公设备的安装及日常维护。</t>
  </si>
  <si>
    <t>45岁及以下（1981年1月1日以后出生）</t>
  </si>
  <si>
    <t>1.大专及以上学历;网络工程、电子信息、计算机、软件工程等相关专业；
2.熟悉相关华为、H3C等主流厂家路由器、交换机的配置；
3.具备商业ERP系统、会员系统、POS系统实施或运维的相关经验优先；
4.熟悉强弱电、UPS、综合布线、门禁等相关内容；
5.持有网络工程师证书者优先。</t>
  </si>
  <si>
    <t>工程经理</t>
  </si>
  <si>
    <t>A08</t>
  </si>
  <si>
    <t>1.负责大型商业综合体、文旅街区暖通空调、强弱电、给排水等设备的日常巡检、保养及运维管理工作；
2.负责制定与完善设备管理的各种规章制度及作规范，并推进其贯彻执行；
3.负责组织安排人员随时处理好工作中所出现的各种设备故障，给归属维修人员提供技术指导和技能培训；
4.负责审核各项内部工作计划，严格掌握工作进度，在规定时间内保质保量完成工作任务；
5.负责统筹与处理好设备的各项年度、季度、月度检修计划及相关资料。</t>
  </si>
  <si>
    <t>1.专科及以上学历；
2.具备水电气暖相关专业知识，对商业项目设备全过程管理有较强的实际经验知识，其中包括设备维护与保养、故障诊断、设备修理等；
3.能够全面的制定工作计划，能够对计划执行进行深入分析并及时进行调整；
4.具备丰富的团队管理经验，较强的个人魅力及影响力。</t>
  </si>
  <si>
    <t>工程设计</t>
  </si>
  <si>
    <t>A09</t>
  </si>
  <si>
    <t>1. 负责配合项目全流程工程设计工作，独立协助主创完成建筑、土建、景观、配套工程等方案设计、方案优化、施工图绘制、审核校对及修改落地工作，保障设计方案符合项目定位、规范要求及现场施工条件；
2. 负责研读国家及地方行业设计规范、标准图集，整理项目全套设计资料，负责图纸分类归档、工程量初步核算、设计清单编制与校对，保障设计资料完整规范、可落地、可报审；
3. 负责参与项目现场踏勘、设计交底、技术对接会议，跟进项目施工全过程，及时处理施工现场设计答疑、图纸微调、技术变更对接，解决项目落地过程中的各类设计问题；
4. 负责项目设计报审、报批资料编制与整理，对接设计院、施工单位、监理单位及相关合作方，做好技术沟通、方案汇报、进度对接工作，保障项目设计节点按期完成；
5. 统筹跟进项目设计进度，做好工作台账、进度报表、设计成果汇总，参与项目复盘、优化迭代，持续提升项目设计质量与落地效率；
6. 配合完成项目设计成本把控、效果落地把控、变更签证审核等相关工作，严格遵守设计规范及公司管理制度，保障项目合规、高效推进。</t>
  </si>
  <si>
    <t>1.本科及以上学历（接受应届生）；土木工程、建筑学、建筑设计、工程管理、等相关专业；
2.熟练使用AutoCAD等专业绘图软件，熟练掌握SU、PS、BIM等任意相关设计、算量软件者优先，具备独立识图、绘图、改图能力；
3.熟悉建筑、市政、景观相关国家及地方设计规范，精通工程项目设计、报审、施工落地全流程，有建筑、景观、旧城改造类项目经验者优先；
4.具备良好的设计审美、逻辑思维、问题解决能力，工作严谨细致、责任心强，具备优秀的现场对接、沟通协调及团队协作能力；
5.认同项目发展理念，能适配项目工作节奏，抗压能力强，执行力高效；
6.有文旅、商业街区经验者优先。</t>
  </si>
  <si>
    <t>资产管理员</t>
  </si>
  <si>
    <t>A10</t>
  </si>
  <si>
    <t>1. 负责固定资产台账的编制、维护和核算工作；
2. 负责固定资产购置、变动、报废等事项的处理及审批流程的跟进；
3. 与相关部门合作沟通、协调相关事务，确保不动产管理的顺利进行。</t>
  </si>
  <si>
    <t>1.专科及以上学历；
2.具备固定资产管理经验，熟悉税法、成本会计准则等相关法规与原则；
3.熟练使用Office软件（Excel、Word、PPT）；
4.注重细节，耐心，责任心强，具有良好的沟通协调能力；
5.有文旅、商业街区经验者优先。</t>
  </si>
  <si>
    <t>秩序经理</t>
  </si>
  <si>
    <t>A11</t>
  </si>
  <si>
    <t>1.负责项目范围内24小时秩序维护部工作；
2.认真遵守国家有关法律法规和公司的各项规章制度，负责制定物业管理区域内公共秩序维护、公共财产看管的计划和目标，确保所在项目的人身、财产安全；
3.拟定部门工作职责及工作流程，落实岗位责任制及管理制度，做好安全防范及消防安全的检查、监督工作；
4.主持召开安全防范、消防安全等各项会议，编制部门培训计划，并监督、落实、检查培训效果；
5.保持与公安、消防、街道办事处的密切联系，积极协助公安、消防等政府部门对治安、消防进行检查和管理；发现事故隐患和事故苗头及时上报，最大限度地预防事故发生；
6.熟悉项目各重点安防部位的基本情况，并掌握居住区公共设施、设备的基本操作和性能；
7.负责根据项目情况进行秩序维护人员岗位设置、人员定编等工作；
8.负责根据项目的情况确定巡逻路线，做好安全防范巡逻工作；
9.负责机动和非机动车辆的进出管理、停车场（交通） 日常管理维护工作，发现问题立即协调相关部门解决；
10.负责配合临时处理各种应急服务；
11.负责消防与安防控制室中心各种设施设备使用、维护，以及日常值班工作；
12.负责项目义务消防队的组建、管理、培训工作；
13.负责按照项目领导安排协助做好项目内公共设施、设备兼顾巡视，发现问题后及时登记、上报并监督处理结果；
14.参与执行项目24小时经理值班制；
15.服从公司或上级领导的安排，积极配合其他部门的工作；完成领导交办的其他工作。</t>
  </si>
  <si>
    <t>50岁及以下（1976年1月1日以后出生）</t>
  </si>
  <si>
    <t>1.专科及以上学历；7年以上物业从业经历；
2.身高175cm以上，形象气质佳；
3.持有消防、安全管理相关证书；
4.熟练使用办公软件，具有较强的写作能力；
5.具备良好的沟通、组织、协调能力；
6.有文旅、商业街区经验者优先。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</si>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</sst>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abSelected="1" topLeftCell="A8" workbookViewId="0">
      <selection activeCell="G9" sqref="G9"/>
    </sheetView>
  </sheetViews>
  <sheetFormatPr defaultColWidth="9" defaultRowHeight="14.4"/>
  <cols>
    <col min="1" max="1" width="6.12962962962963" style="1" customWidth="1"/>
    <col min="2" max="2" width="7.62962962962963" style="1" customWidth="1"/>
    <col min="3" max="4" width="11.8796296296296" style="1" customWidth="1"/>
    <col min="5" max="5" width="7.87962962962963" style="1" customWidth="1"/>
    <col min="6" max="6" width="56" style="1" customWidth="1"/>
    <col min="7" max="7" width="34.75" style="1" customWidth="1"/>
    <col min="8" max="8" width="52.5" style="1" customWidth="1"/>
    <col min="9" max="9" width="9.62962962962963" style="1" customWidth="1"/>
    <col min="10" max="16384" width="9" style="1"/>
  </cols>
  <sheetData>
    <row r="1" ht="5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.95" customHeight="1" spans="1:9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4.95" customHeight="1" spans="1:9">
      <c r="A3" s="5">
        <v>1</v>
      </c>
      <c r="B3" s="6" t="s">
        <v>10</v>
      </c>
      <c r="C3" s="6" t="s">
        <v>11</v>
      </c>
      <c r="D3" s="6" t="s">
        <v>12</v>
      </c>
      <c r="E3" s="6">
        <v>1</v>
      </c>
      <c r="F3" s="7" t="s">
        <v>13</v>
      </c>
      <c r="G3" s="7" t="s">
        <v>14</v>
      </c>
      <c r="H3" s="7" t="s">
        <v>15</v>
      </c>
      <c r="I3" s="6" t="s">
        <v>16</v>
      </c>
    </row>
    <row r="4" ht="259.2" spans="1:9">
      <c r="A4" s="5">
        <v>2</v>
      </c>
      <c r="B4" s="6" t="s">
        <v>10</v>
      </c>
      <c r="C4" s="6" t="s">
        <v>17</v>
      </c>
      <c r="D4" s="6" t="s">
        <v>18</v>
      </c>
      <c r="E4" s="6">
        <v>1</v>
      </c>
      <c r="F4" s="7" t="s">
        <v>19</v>
      </c>
      <c r="G4" s="7" t="s">
        <v>14</v>
      </c>
      <c r="H4" s="7" t="s">
        <v>20</v>
      </c>
      <c r="I4" s="6" t="s">
        <v>16</v>
      </c>
    </row>
    <row r="5" ht="244.8" spans="1:9">
      <c r="A5" s="5">
        <v>3</v>
      </c>
      <c r="B5" s="5" t="s">
        <v>10</v>
      </c>
      <c r="C5" s="5" t="s">
        <v>21</v>
      </c>
      <c r="D5" s="6" t="s">
        <v>22</v>
      </c>
      <c r="E5" s="5">
        <v>1</v>
      </c>
      <c r="F5" s="8" t="s">
        <v>23</v>
      </c>
      <c r="G5" s="8" t="s">
        <v>24</v>
      </c>
      <c r="H5" s="7" t="s">
        <v>25</v>
      </c>
      <c r="I5" s="5" t="s">
        <v>16</v>
      </c>
    </row>
    <row r="6" ht="216" spans="1:9">
      <c r="A6" s="5">
        <v>4</v>
      </c>
      <c r="B6" s="6" t="s">
        <v>10</v>
      </c>
      <c r="C6" s="5" t="s">
        <v>26</v>
      </c>
      <c r="D6" s="6" t="s">
        <v>27</v>
      </c>
      <c r="E6" s="5">
        <v>1</v>
      </c>
      <c r="F6" s="8" t="s">
        <v>28</v>
      </c>
      <c r="G6" s="8" t="s">
        <v>24</v>
      </c>
      <c r="H6" s="7" t="s">
        <v>29</v>
      </c>
      <c r="I6" s="5" t="s">
        <v>16</v>
      </c>
    </row>
    <row r="7" ht="100.8" spans="1:9">
      <c r="A7" s="5">
        <v>5</v>
      </c>
      <c r="B7" s="5" t="s">
        <v>10</v>
      </c>
      <c r="C7" s="5" t="s">
        <v>30</v>
      </c>
      <c r="D7" s="6" t="s">
        <v>31</v>
      </c>
      <c r="E7" s="5">
        <v>1</v>
      </c>
      <c r="F7" s="9" t="s">
        <v>32</v>
      </c>
      <c r="G7" s="9" t="s">
        <v>14</v>
      </c>
      <c r="H7" s="9" t="s">
        <v>33</v>
      </c>
      <c r="I7" s="5" t="s">
        <v>16</v>
      </c>
    </row>
    <row r="8" ht="158.4" spans="1:9">
      <c r="A8" s="5">
        <v>6</v>
      </c>
      <c r="B8" s="5" t="s">
        <v>10</v>
      </c>
      <c r="C8" s="5" t="s">
        <v>34</v>
      </c>
      <c r="D8" s="6" t="s">
        <v>35</v>
      </c>
      <c r="E8" s="5">
        <v>1</v>
      </c>
      <c r="F8" s="8" t="s">
        <v>36</v>
      </c>
      <c r="G8" s="8" t="s">
        <v>37</v>
      </c>
      <c r="H8" s="8" t="s">
        <v>38</v>
      </c>
      <c r="I8" s="5" t="s">
        <v>16</v>
      </c>
    </row>
    <row r="9" ht="115.2" spans="1:9">
      <c r="A9" s="5">
        <v>7</v>
      </c>
      <c r="B9" s="5" t="s">
        <v>10</v>
      </c>
      <c r="C9" s="5" t="s">
        <v>39</v>
      </c>
      <c r="D9" s="6" t="s">
        <v>40</v>
      </c>
      <c r="E9" s="5">
        <v>1</v>
      </c>
      <c r="F9" s="8" t="s">
        <v>41</v>
      </c>
      <c r="G9" s="8" t="s">
        <v>42</v>
      </c>
      <c r="H9" s="8" t="s">
        <v>43</v>
      </c>
      <c r="I9" s="5" t="s">
        <v>16</v>
      </c>
    </row>
    <row r="10" ht="144" spans="1:9">
      <c r="A10" s="5">
        <v>8</v>
      </c>
      <c r="B10" s="5" t="s">
        <v>10</v>
      </c>
      <c r="C10" s="5" t="s">
        <v>44</v>
      </c>
      <c r="D10" s="6" t="s">
        <v>45</v>
      </c>
      <c r="E10" s="5">
        <v>1</v>
      </c>
      <c r="F10" s="8" t="s">
        <v>46</v>
      </c>
      <c r="G10" s="8" t="s">
        <v>42</v>
      </c>
      <c r="H10" s="8" t="s">
        <v>47</v>
      </c>
      <c r="I10" s="5" t="s">
        <v>16</v>
      </c>
    </row>
    <row r="11" ht="273.6" spans="1:9">
      <c r="A11" s="5">
        <v>9</v>
      </c>
      <c r="B11" s="5" t="s">
        <v>10</v>
      </c>
      <c r="C11" s="5" t="s">
        <v>48</v>
      </c>
      <c r="D11" s="6" t="s">
        <v>49</v>
      </c>
      <c r="E11" s="5">
        <v>1</v>
      </c>
      <c r="F11" s="8" t="s">
        <v>50</v>
      </c>
      <c r="G11" s="8" t="s">
        <v>37</v>
      </c>
      <c r="H11" s="8" t="s">
        <v>51</v>
      </c>
      <c r="I11" s="5" t="s">
        <v>16</v>
      </c>
    </row>
    <row r="12" ht="100.8" spans="1:9">
      <c r="A12" s="5">
        <v>10</v>
      </c>
      <c r="B12" s="5" t="s">
        <v>10</v>
      </c>
      <c r="C12" s="5" t="s">
        <v>52</v>
      </c>
      <c r="D12" s="6" t="s">
        <v>53</v>
      </c>
      <c r="E12" s="5">
        <v>2</v>
      </c>
      <c r="F12" s="8" t="s">
        <v>54</v>
      </c>
      <c r="G12" s="8" t="s">
        <v>14</v>
      </c>
      <c r="H12" s="8" t="s">
        <v>55</v>
      </c>
      <c r="I12" s="5" t="s">
        <v>16</v>
      </c>
    </row>
    <row r="13" ht="403.2" spans="1:9">
      <c r="A13" s="5">
        <v>11</v>
      </c>
      <c r="B13" s="5" t="s">
        <v>10</v>
      </c>
      <c r="C13" s="5" t="s">
        <v>56</v>
      </c>
      <c r="D13" s="6" t="s">
        <v>57</v>
      </c>
      <c r="E13" s="5">
        <v>1</v>
      </c>
      <c r="F13" s="8" t="s">
        <v>58</v>
      </c>
      <c r="G13" s="8" t="s">
        <v>59</v>
      </c>
      <c r="H13" s="8" t="s">
        <v>60</v>
      </c>
      <c r="I13" s="5" t="s">
        <v>16</v>
      </c>
    </row>
    <row r="14" ht="29.1" customHeight="1" spans="1:9">
      <c r="A14" s="10" t="s">
        <v>61</v>
      </c>
      <c r="B14" s="11"/>
      <c r="C14" s="12"/>
      <c r="D14" s="6"/>
      <c r="E14" s="5">
        <f>SUM(E3:E13)</f>
        <v>12</v>
      </c>
      <c r="F14" s="13"/>
      <c r="G14" s="13"/>
      <c r="H14" s="13"/>
      <c r="I14" s="13"/>
    </row>
  </sheetData>
  <mergeCells count="2">
    <mergeCell ref="A1:I1"/>
    <mergeCell ref="A14:C14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雯</cp:lastModifiedBy>
  <dcterms:created xsi:type="dcterms:W3CDTF">2025-11-03T10:27:00Z</dcterms:created>
  <dcterms:modified xsi:type="dcterms:W3CDTF">2026-07-10T10:12:06Z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B6FF9FAA738A446C9E74578F57A95731_13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